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pdc\unitat\INVERSIONS\CONTRACTACIÓ\2026\AH07\FARMACIA- NUTRICIONS-AMUP-LICITACIO\PLATAFORMA\ANNEXOS\Annex 15 per lot\"/>
    </mc:Choice>
  </mc:AlternateContent>
  <xr:revisionPtr revIDLastSave="0" documentId="13_ncr:1_{C7B41A47-D2AD-471C-8D75-7D727149A5D0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Lot 1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1" l="1"/>
  <c r="D28" i="1"/>
  <c r="F27" i="1"/>
  <c r="F26" i="1"/>
  <c r="F24" i="1"/>
  <c r="F23" i="1"/>
  <c r="F22" i="1"/>
  <c r="F21" i="1"/>
  <c r="F20" i="1"/>
  <c r="F19" i="1"/>
  <c r="F18" i="1"/>
  <c r="F28" i="1" l="1"/>
</calcChain>
</file>

<file path=xl/sharedStrings.xml><?xml version="1.0" encoding="utf-8"?>
<sst xmlns="http://schemas.openxmlformats.org/spreadsheetml/2006/main" count="46" uniqueCount="44">
  <si>
    <t>Núm. Expedient</t>
  </si>
  <si>
    <t>LICITADOR</t>
  </si>
  <si>
    <t>NIF</t>
  </si>
  <si>
    <t>Domicili</t>
  </si>
  <si>
    <t>CS/AH07/1101465259/26/AMUP</t>
  </si>
  <si>
    <t>Telèfon</t>
  </si>
  <si>
    <t>Fax</t>
  </si>
  <si>
    <t>Adreça electrònica</t>
  </si>
  <si>
    <t>Subministrament de nutricions al servei de farmàcia de l'Hospital Verge de la Cinta de Tortosa per als seus pacients tant en model de dispensació hospitalària com model de lliurament a domicili</t>
  </si>
  <si>
    <t>PROPOSTA TÈCNICA</t>
  </si>
  <si>
    <t>PUNTUACIÓ</t>
  </si>
  <si>
    <t>Índex documental</t>
  </si>
  <si>
    <t>Categoria</t>
  </si>
  <si>
    <t>propietat a valorar</t>
  </si>
  <si>
    <t>Puntuació ( punts)</t>
  </si>
  <si>
    <t>Valor</t>
  </si>
  <si>
    <t>Puntuació</t>
  </si>
  <si>
    <t>Font de proteïnes: 
Fins a 8 punts</t>
  </si>
  <si>
    <t xml:space="preserve">Proporció de PAQ ≥ 90%  o  aminograma cobrint els requeriments d’AAE </t>
  </si>
  <si>
    <t>Formulació amb proteïnes de SL ≥ 20%</t>
  </si>
  <si>
    <t>Font de carbohidrats:
Fins 6 punts</t>
  </si>
  <si>
    <t>Sucres  &lt;15% del total d’HC</t>
  </si>
  <si>
    <t>Font de greixos:         
Fins a 6,5 punts</t>
  </si>
  <si>
    <t xml:space="preserve">Monoinsaturats ≥ 60% </t>
  </si>
  <si>
    <t xml:space="preserve">Relació ω6/ω3  &lt; 5 </t>
  </si>
  <si>
    <t>Diversitat de sabors:
Fins a 6,5 punta</t>
  </si>
  <si>
    <t>1 sabor adicional:
4 punts</t>
  </si>
  <si>
    <t>Osmolaritat:         
Fins 6 punts</t>
  </si>
  <si>
    <t>Si osmolaritat &lt;330 = 6 punts</t>
  </si>
  <si>
    <t>Si osmolaritat entre 400-330 = 4 punts</t>
  </si>
  <si>
    <t>Contingut DHA/EPA:
Fins a 4 punts</t>
  </si>
  <si>
    <t>1 component:
2 punts</t>
  </si>
  <si>
    <t>Quantitat total de fibra:
Fins a 4 punts</t>
  </si>
  <si>
    <r>
      <rPr>
        <sz val="11"/>
        <color theme="1"/>
        <rFont val="Calibri"/>
        <family val="2"/>
      </rPr>
      <t>≥</t>
    </r>
    <r>
      <rPr>
        <sz val="11"/>
        <color theme="1"/>
        <rFont val="Arial"/>
        <family val="2"/>
      </rPr>
      <t>2g per 100ml de fòrmula</t>
    </r>
  </si>
  <si>
    <t>Vit D:
Fins a 4 punts</t>
  </si>
  <si>
    <r>
      <t>2</t>
    </r>
    <r>
      <rPr>
        <sz val="11"/>
        <color theme="1"/>
        <rFont val="Calibri"/>
        <family val="2"/>
      </rPr>
      <t>≥</t>
    </r>
    <r>
      <rPr>
        <sz val="11"/>
        <color theme="1"/>
        <rFont val="Arial"/>
        <family val="2"/>
      </rPr>
      <t xml:space="preserve"> mcg 100ml fòrmula</t>
    </r>
  </si>
  <si>
    <t>TOTAL</t>
  </si>
  <si>
    <t>Signatura de la persona proposant</t>
  </si>
  <si>
    <t>espai reservat signatura electrònica</t>
  </si>
  <si>
    <t>Lloc i data</t>
  </si>
  <si>
    <t>LOT 17. Criteris tècnics automàtics ( màxim 45 punts)</t>
  </si>
  <si>
    <t>&gt;2 sabor adicional:
6,5 punts</t>
  </si>
  <si>
    <t>&gt;2 component:
4 punts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</si>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</sst>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"/>
    <numFmt numFmtId="165" formatCode="#,##0\ _P_t_a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</font>
    <font>
      <b/>
      <sz val="14"/>
      <color indexed="8"/>
      <name val="Arial"/>
      <family val="2"/>
    </font>
    <font>
      <b/>
      <sz val="14"/>
      <name val="Arial"/>
      <family val="2"/>
    </font>
    <font>
      <sz val="9"/>
      <color indexed="8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/>
  </cellStyleXfs>
  <cellXfs count="60">
    <xf numFmtId="0" fontId="0" fillId="0" borderId="0" xfId="0"/>
    <xf numFmtId="0" fontId="3" fillId="0" borderId="1" xfId="0" applyFont="1" applyBorder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right" vertical="center"/>
    </xf>
    <xf numFmtId="0" fontId="0" fillId="0" borderId="0" xfId="0" applyProtection="1"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horizontal="right" vertical="center"/>
      <protection locked="0"/>
    </xf>
    <xf numFmtId="43" fontId="3" fillId="0" borderId="0" xfId="1" applyFont="1" applyAlignment="1" applyProtection="1">
      <alignment horizontal="right" vertical="center"/>
      <protection locked="0"/>
    </xf>
    <xf numFmtId="0" fontId="4" fillId="0" borderId="2" xfId="0" applyFont="1" applyBorder="1" applyProtection="1">
      <protection locked="0"/>
    </xf>
    <xf numFmtId="0" fontId="3" fillId="0" borderId="2" xfId="0" applyFont="1" applyBorder="1" applyAlignment="1" applyProtection="1">
      <alignment vertical="center"/>
      <protection locked="0"/>
    </xf>
    <xf numFmtId="43" fontId="3" fillId="0" borderId="0" xfId="1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4" fillId="0" borderId="0" xfId="0" applyFont="1" applyAlignment="1" applyProtection="1">
      <alignment vertical="center"/>
      <protection locked="0"/>
    </xf>
    <xf numFmtId="43" fontId="3" fillId="0" borderId="0" xfId="1" applyFont="1" applyBorder="1" applyAlignment="1" applyProtection="1">
      <alignment horizontal="right" vertical="center"/>
      <protection locked="0"/>
    </xf>
    <xf numFmtId="0" fontId="4" fillId="0" borderId="3" xfId="0" applyFont="1" applyBorder="1" applyAlignment="1" applyProtection="1">
      <alignment vertical="center"/>
      <protection locked="0"/>
    </xf>
    <xf numFmtId="0" fontId="3" fillId="0" borderId="3" xfId="0" applyFont="1" applyBorder="1" applyAlignment="1" applyProtection="1">
      <alignment horizontal="right" vertical="center"/>
      <protection locked="0"/>
    </xf>
    <xf numFmtId="0" fontId="3" fillId="0" borderId="3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vertical="center"/>
      <protection locked="0"/>
    </xf>
    <xf numFmtId="43" fontId="3" fillId="0" borderId="0" xfId="1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5" fillId="2" borderId="4" xfId="0" applyFont="1" applyFill="1" applyBorder="1" applyAlignment="1" applyProtection="1">
      <alignment vertical="center"/>
      <protection locked="0"/>
    </xf>
    <xf numFmtId="0" fontId="5" fillId="2" borderId="5" xfId="0" applyFont="1" applyFill="1" applyBorder="1" applyAlignment="1" applyProtection="1">
      <alignment vertical="center"/>
      <protection locked="0"/>
    </xf>
    <xf numFmtId="0" fontId="5" fillId="2" borderId="6" xfId="0" applyFont="1" applyFill="1" applyBorder="1" applyAlignment="1" applyProtection="1">
      <alignment vertical="center" wrapText="1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9" xfId="0" applyFont="1" applyFill="1" applyBorder="1" applyAlignment="1" applyProtection="1">
      <alignment vertical="center"/>
      <protection locked="0"/>
    </xf>
    <xf numFmtId="0" fontId="6" fillId="3" borderId="11" xfId="0" applyFont="1" applyFill="1" applyBorder="1" applyAlignment="1" applyProtection="1">
      <alignment vertical="center" wrapText="1"/>
      <protection locked="0"/>
    </xf>
    <xf numFmtId="0" fontId="6" fillId="3" borderId="12" xfId="0" applyFont="1" applyFill="1" applyBorder="1" applyAlignment="1" applyProtection="1">
      <alignment horizontal="left" wrapText="1"/>
      <protection locked="0"/>
    </xf>
    <xf numFmtId="0" fontId="6" fillId="3" borderId="12" xfId="0" applyFont="1" applyFill="1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right" vertical="center"/>
      <protection locked="0"/>
    </xf>
    <xf numFmtId="0" fontId="2" fillId="2" borderId="13" xfId="0" applyFont="1" applyFill="1" applyBorder="1" applyAlignment="1" applyProtection="1">
      <alignment vertical="center"/>
      <protection locked="0"/>
    </xf>
    <xf numFmtId="0" fontId="0" fillId="3" borderId="12" xfId="0" applyFill="1" applyBorder="1" applyAlignment="1" applyProtection="1">
      <alignment horizontal="left" wrapText="1"/>
      <protection locked="0"/>
    </xf>
    <xf numFmtId="0" fontId="0" fillId="3" borderId="12" xfId="0" applyFill="1" applyBorder="1" applyAlignment="1" applyProtection="1">
      <alignment horizontal="center" vertical="center" wrapText="1"/>
      <protection locked="0"/>
    </xf>
    <xf numFmtId="0" fontId="6" fillId="3" borderId="8" xfId="0" applyFont="1" applyFill="1" applyBorder="1" applyAlignment="1" applyProtection="1">
      <alignment vertical="center" wrapText="1"/>
      <protection locked="0"/>
    </xf>
    <xf numFmtId="0" fontId="6" fillId="3" borderId="9" xfId="0" applyFont="1" applyFill="1" applyBorder="1" applyAlignment="1" applyProtection="1">
      <alignment horizontal="left" wrapText="1"/>
      <protection locked="0"/>
    </xf>
    <xf numFmtId="0" fontId="6" fillId="3" borderId="9" xfId="0" applyFont="1" applyFill="1" applyBorder="1" applyAlignment="1" applyProtection="1">
      <alignment vertical="center" wrapText="1"/>
      <protection locked="0"/>
    </xf>
    <xf numFmtId="0" fontId="2" fillId="2" borderId="15" xfId="0" applyFont="1" applyFill="1" applyBorder="1" applyAlignment="1" applyProtection="1">
      <alignment vertical="center"/>
      <protection locked="0"/>
    </xf>
    <xf numFmtId="0" fontId="6" fillId="3" borderId="12" xfId="0" applyFont="1" applyFill="1" applyBorder="1" applyAlignment="1" applyProtection="1">
      <alignment vertical="center" wrapText="1"/>
      <protection locked="0"/>
    </xf>
    <xf numFmtId="0" fontId="9" fillId="0" borderId="16" xfId="2" applyFont="1" applyBorder="1" applyAlignment="1" applyProtection="1">
      <alignment horizontal="center" vertical="center" wrapText="1"/>
      <protection locked="0"/>
    </xf>
    <xf numFmtId="164" fontId="10" fillId="0" borderId="17" xfId="0" applyNumberFormat="1" applyFont="1" applyBorder="1" applyAlignment="1" applyProtection="1">
      <alignment horizontal="center" vertical="center" wrapText="1"/>
      <protection locked="0"/>
    </xf>
    <xf numFmtId="0" fontId="3" fillId="0" borderId="16" xfId="0" applyFont="1" applyBorder="1" applyAlignment="1" applyProtection="1">
      <alignment vertical="center"/>
      <protection locked="0"/>
    </xf>
    <xf numFmtId="3" fontId="11" fillId="0" borderId="0" xfId="2" applyNumberFormat="1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165" fontId="3" fillId="0" borderId="0" xfId="0" applyNumberFormat="1" applyFont="1" applyAlignment="1" applyProtection="1">
      <alignment vertical="center"/>
      <protection locked="0"/>
    </xf>
    <xf numFmtId="0" fontId="3" fillId="0" borderId="1" xfId="0" applyFont="1" applyBorder="1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justify"/>
      <protection locked="0"/>
    </xf>
    <xf numFmtId="0" fontId="3" fillId="2" borderId="12" xfId="0" applyFont="1" applyFill="1" applyBorder="1" applyAlignment="1">
      <alignment vertical="center"/>
    </xf>
    <xf numFmtId="164" fontId="10" fillId="0" borderId="17" xfId="0" applyNumberFormat="1" applyFont="1" applyBorder="1" applyAlignment="1">
      <alignment horizontal="center" vertical="center" wrapText="1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5" fillId="2" borderId="7" xfId="0" applyFont="1" applyFill="1" applyBorder="1" applyAlignment="1" applyProtection="1">
      <alignment horizontal="center" vertical="center" wrapText="1"/>
      <protection locked="0"/>
    </xf>
    <xf numFmtId="0" fontId="5" fillId="2" borderId="10" xfId="0" applyFont="1" applyFill="1" applyBorder="1" applyAlignment="1" applyProtection="1">
      <alignment horizontal="center" vertical="center" wrapText="1"/>
      <protection locked="0"/>
    </xf>
    <xf numFmtId="0" fontId="6" fillId="3" borderId="11" xfId="0" applyFont="1" applyFill="1" applyBorder="1" applyAlignment="1" applyProtection="1">
      <alignment vertical="center" wrapText="1"/>
      <protection locked="0"/>
    </xf>
    <xf numFmtId="0" fontId="6" fillId="3" borderId="8" xfId="0" applyFont="1" applyFill="1" applyBorder="1" applyAlignment="1" applyProtection="1">
      <alignment vertical="center" wrapText="1"/>
      <protection locked="0"/>
    </xf>
    <xf numFmtId="0" fontId="6" fillId="3" borderId="14" xfId="0" applyFont="1" applyFill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43" fontId="12" fillId="0" borderId="1" xfId="1" applyFont="1" applyBorder="1" applyAlignment="1" applyProtection="1">
      <alignment horizontal="center"/>
      <protection locked="0"/>
    </xf>
    <xf numFmtId="43" fontId="12" fillId="0" borderId="0" xfId="1" applyFont="1" applyBorder="1" applyAlignment="1" applyProtection="1">
      <alignment horizontal="center"/>
      <protection locked="0"/>
    </xf>
    <xf numFmtId="43" fontId="12" fillId="0" borderId="2" xfId="1" applyFont="1" applyBorder="1" applyAlignment="1" applyProtection="1">
      <alignment horizontal="center"/>
      <protection locked="0"/>
    </xf>
  </cellXfs>
  <cellStyles count="3">
    <cellStyle name="Millares" xfId="1" builtinId="3"/>
    <cellStyle name="Normal" xfId="0" builtinId="0"/>
    <cellStyle name="Normal_Hoja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119499</xdr:colOff>
      <xdr:row>3</xdr:row>
      <xdr:rowOff>145643</xdr:rowOff>
    </xdr:to>
    <xdr:pic>
      <xdr:nvPicPr>
        <xdr:cNvPr id="2" name="Imatge 1" descr="Logo-ICS-color.png (1377×355)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786499" cy="7171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56"/>
  <sheetViews>
    <sheetView tabSelected="1" workbookViewId="0">
      <selection activeCell="N18" sqref="N18"/>
    </sheetView>
  </sheetViews>
  <sheetFormatPr baseColWidth="10" defaultColWidth="9.140625" defaultRowHeight="15" x14ac:dyDescent="0.25"/>
  <cols>
    <col min="2" max="2" width="30.85546875" customWidth="1"/>
    <col min="3" max="3" width="16" bestFit="1" customWidth="1"/>
    <col min="4" max="4" width="19.28515625" bestFit="1" customWidth="1"/>
    <col min="5" max="5" width="16.85546875" bestFit="1" customWidth="1"/>
    <col min="6" max="6" width="17.5703125" bestFit="1" customWidth="1"/>
    <col min="7" max="7" width="16.5703125" bestFit="1" customWidth="1"/>
  </cols>
  <sheetData>
    <row r="1" spans="1:8" x14ac:dyDescent="0.25">
      <c r="A1" s="6"/>
      <c r="B1" s="6"/>
      <c r="C1" s="6"/>
      <c r="D1" s="6"/>
      <c r="E1" s="6"/>
      <c r="F1" s="6"/>
      <c r="G1" s="6"/>
      <c r="H1" s="6"/>
    </row>
    <row r="2" spans="1:8" x14ac:dyDescent="0.25">
      <c r="A2" s="6"/>
      <c r="B2" s="6"/>
      <c r="C2" s="6"/>
      <c r="D2" s="6"/>
      <c r="E2" s="6"/>
      <c r="F2" s="6"/>
      <c r="G2" s="6"/>
      <c r="H2" s="6"/>
    </row>
    <row r="3" spans="1:8" x14ac:dyDescent="0.25">
      <c r="A3" s="6"/>
      <c r="B3" s="6"/>
      <c r="C3" s="6"/>
      <c r="D3" s="6"/>
      <c r="E3" s="6"/>
      <c r="F3" s="6"/>
      <c r="G3" s="6"/>
      <c r="H3" s="6"/>
    </row>
    <row r="4" spans="1:8" x14ac:dyDescent="0.25">
      <c r="A4" s="6"/>
      <c r="B4" s="6"/>
      <c r="C4" s="6"/>
      <c r="D4" s="6"/>
      <c r="E4" s="6"/>
      <c r="F4" s="6"/>
      <c r="G4" s="6"/>
      <c r="H4" s="6"/>
    </row>
    <row r="5" spans="1:8" x14ac:dyDescent="0.25">
      <c r="A5" s="6"/>
      <c r="B5" s="6"/>
      <c r="C5" s="6"/>
      <c r="D5" s="6"/>
      <c r="E5" s="6"/>
      <c r="F5" s="6"/>
      <c r="G5" s="6"/>
      <c r="H5" s="6"/>
    </row>
    <row r="6" spans="1:8" x14ac:dyDescent="0.25">
      <c r="A6" s="6"/>
      <c r="B6" s="6"/>
      <c r="C6" s="6"/>
      <c r="D6" s="6"/>
      <c r="E6" s="6"/>
      <c r="F6" s="6"/>
      <c r="G6" s="6"/>
      <c r="H6" s="6"/>
    </row>
    <row r="7" spans="1:8" x14ac:dyDescent="0.25">
      <c r="A7" s="6"/>
      <c r="B7" s="6"/>
      <c r="C7" s="6"/>
      <c r="D7" s="6"/>
      <c r="E7" s="6"/>
      <c r="F7" s="6"/>
      <c r="G7" s="6"/>
      <c r="H7" s="6"/>
    </row>
    <row r="8" spans="1:8" x14ac:dyDescent="0.25">
      <c r="A8" s="6"/>
      <c r="B8" s="7" t="s">
        <v>0</v>
      </c>
      <c r="C8" s="8"/>
      <c r="D8" s="9"/>
      <c r="E8" s="7" t="s">
        <v>1</v>
      </c>
      <c r="F8" s="7" t="s">
        <v>2</v>
      </c>
      <c r="G8" s="7" t="s">
        <v>3</v>
      </c>
      <c r="H8" s="7"/>
    </row>
    <row r="9" spans="1:8" x14ac:dyDescent="0.25">
      <c r="A9" s="6"/>
      <c r="B9" s="10" t="s">
        <v>4</v>
      </c>
      <c r="C9" s="11"/>
      <c r="D9" s="12"/>
      <c r="E9" s="13"/>
      <c r="F9" s="1"/>
      <c r="G9" s="1"/>
      <c r="H9" s="1"/>
    </row>
    <row r="10" spans="1:8" x14ac:dyDescent="0.25">
      <c r="A10" s="6"/>
      <c r="B10" s="14"/>
      <c r="C10" s="8"/>
      <c r="D10" s="15"/>
      <c r="E10" s="7" t="s">
        <v>5</v>
      </c>
      <c r="F10" s="7" t="s">
        <v>6</v>
      </c>
      <c r="G10" s="7" t="s">
        <v>7</v>
      </c>
      <c r="H10" s="7"/>
    </row>
    <row r="11" spans="1:8" ht="15.75" thickBot="1" x14ac:dyDescent="0.3">
      <c r="A11" s="6"/>
      <c r="B11" s="16"/>
      <c r="C11" s="17"/>
      <c r="D11" s="15"/>
      <c r="E11" s="18"/>
      <c r="F11" s="18"/>
      <c r="G11" s="18"/>
      <c r="H11" s="18"/>
    </row>
    <row r="12" spans="1:8" x14ac:dyDescent="0.25">
      <c r="A12" s="6"/>
      <c r="B12" s="14"/>
      <c r="C12" s="19"/>
      <c r="D12" s="15"/>
      <c r="E12" s="20"/>
      <c r="F12" s="20"/>
      <c r="G12" s="20"/>
      <c r="H12" s="20"/>
    </row>
    <row r="13" spans="1:8" ht="27.75" customHeight="1" x14ac:dyDescent="0.25">
      <c r="A13" s="6"/>
      <c r="B13" s="50" t="s">
        <v>8</v>
      </c>
      <c r="C13" s="50"/>
      <c r="D13" s="50"/>
      <c r="E13" s="50"/>
      <c r="F13" s="50"/>
      <c r="G13" s="50"/>
      <c r="H13" s="50"/>
    </row>
    <row r="14" spans="1:8" x14ac:dyDescent="0.25">
      <c r="A14" s="6"/>
      <c r="B14" s="14"/>
      <c r="C14" s="19"/>
      <c r="D14" s="15"/>
      <c r="E14" s="20"/>
      <c r="F14" s="20"/>
      <c r="G14" s="20"/>
      <c r="H14" s="20"/>
    </row>
    <row r="15" spans="1:8" ht="15.75" thickBot="1" x14ac:dyDescent="0.3">
      <c r="A15" s="6"/>
      <c r="B15" s="14"/>
      <c r="C15" s="20"/>
      <c r="D15" s="21"/>
      <c r="E15" s="22"/>
      <c r="F15" s="20"/>
      <c r="G15" s="20"/>
      <c r="H15" s="22"/>
    </row>
    <row r="16" spans="1:8" ht="36" x14ac:dyDescent="0.25">
      <c r="A16" s="6"/>
      <c r="B16" s="23" t="s">
        <v>40</v>
      </c>
      <c r="C16" s="24"/>
      <c r="D16" s="24"/>
      <c r="E16" s="25" t="s">
        <v>9</v>
      </c>
      <c r="F16" s="25" t="s">
        <v>10</v>
      </c>
      <c r="G16" s="51" t="s">
        <v>11</v>
      </c>
      <c r="H16" s="6"/>
    </row>
    <row r="17" spans="1:8" x14ac:dyDescent="0.25">
      <c r="A17" s="6"/>
      <c r="B17" s="26" t="s">
        <v>12</v>
      </c>
      <c r="C17" s="27" t="s">
        <v>13</v>
      </c>
      <c r="D17" s="27" t="s">
        <v>14</v>
      </c>
      <c r="E17" s="27" t="s">
        <v>15</v>
      </c>
      <c r="F17" s="27" t="s">
        <v>16</v>
      </c>
      <c r="G17" s="52"/>
      <c r="H17" s="6"/>
    </row>
    <row r="18" spans="1:8" ht="86.25" x14ac:dyDescent="0.25">
      <c r="A18" s="6"/>
      <c r="B18" s="53" t="s">
        <v>17</v>
      </c>
      <c r="C18" s="29" t="s">
        <v>18</v>
      </c>
      <c r="D18" s="30">
        <v>3</v>
      </c>
      <c r="E18" s="31">
        <v>0</v>
      </c>
      <c r="F18" s="48">
        <f>IF(E18&gt;=90,3,0)</f>
        <v>0</v>
      </c>
      <c r="G18" s="32"/>
      <c r="H18" s="6"/>
    </row>
    <row r="19" spans="1:8" ht="43.5" x14ac:dyDescent="0.25">
      <c r="A19" s="6"/>
      <c r="B19" s="53"/>
      <c r="C19" s="29" t="s">
        <v>19</v>
      </c>
      <c r="D19" s="30">
        <v>5</v>
      </c>
      <c r="E19" s="31">
        <v>0</v>
      </c>
      <c r="F19" s="48">
        <f>IF(E19&gt;=20,5,0)</f>
        <v>0</v>
      </c>
      <c r="G19" s="32"/>
      <c r="H19" s="6"/>
    </row>
    <row r="20" spans="1:8" ht="30" x14ac:dyDescent="0.25">
      <c r="A20" s="6"/>
      <c r="B20" s="28" t="s">
        <v>20</v>
      </c>
      <c r="C20" s="33" t="s">
        <v>21</v>
      </c>
      <c r="D20" s="34">
        <v>6</v>
      </c>
      <c r="E20" s="31" t="s">
        <v>43</v>
      </c>
      <c r="F20" s="48">
        <f>IF(E20&lt;15,6,0)</f>
        <v>0</v>
      </c>
      <c r="G20" s="32"/>
      <c r="H20" s="6"/>
    </row>
    <row r="21" spans="1:8" ht="29.25" x14ac:dyDescent="0.25">
      <c r="A21" s="6"/>
      <c r="B21" s="54" t="s">
        <v>22</v>
      </c>
      <c r="C21" s="29" t="s">
        <v>23</v>
      </c>
      <c r="D21" s="30">
        <v>3.5</v>
      </c>
      <c r="E21" s="31">
        <v>0</v>
      </c>
      <c r="F21" s="48">
        <f>IF(E21&gt;=60,3.5,0)</f>
        <v>0</v>
      </c>
      <c r="G21" s="32"/>
      <c r="H21" s="6"/>
    </row>
    <row r="22" spans="1:8" ht="29.25" x14ac:dyDescent="0.25">
      <c r="A22" s="6"/>
      <c r="B22" s="55"/>
      <c r="C22" s="29" t="s">
        <v>24</v>
      </c>
      <c r="D22" s="30">
        <v>3</v>
      </c>
      <c r="E22" s="31" t="s">
        <v>43</v>
      </c>
      <c r="F22" s="48">
        <f>IF(E22&lt;5,3,0)</f>
        <v>0</v>
      </c>
      <c r="G22" s="32"/>
      <c r="H22" s="6"/>
    </row>
    <row r="23" spans="1:8" ht="43.5" x14ac:dyDescent="0.25">
      <c r="A23" s="6"/>
      <c r="B23" s="35" t="s">
        <v>25</v>
      </c>
      <c r="C23" s="36" t="s">
        <v>26</v>
      </c>
      <c r="D23" s="37" t="s">
        <v>41</v>
      </c>
      <c r="E23" s="31">
        <v>0</v>
      </c>
      <c r="F23" s="48">
        <f>IF(E23&gt;=2,6.5,IF(E23=1,4,0))</f>
        <v>0</v>
      </c>
      <c r="G23" s="38"/>
      <c r="H23" s="6"/>
    </row>
    <row r="24" spans="1:8" ht="29.25" x14ac:dyDescent="0.25">
      <c r="A24" s="6"/>
      <c r="B24" s="28" t="s">
        <v>27</v>
      </c>
      <c r="C24" s="29" t="s">
        <v>28</v>
      </c>
      <c r="D24" s="39" t="s">
        <v>29</v>
      </c>
      <c r="E24" s="31" t="s">
        <v>43</v>
      </c>
      <c r="F24" s="48">
        <f>IF(E24&lt;330,6,IF(E24&lt;=400,4,0))</f>
        <v>0</v>
      </c>
      <c r="G24" s="32"/>
      <c r="H24" s="6"/>
    </row>
    <row r="25" spans="1:8" ht="29.25" x14ac:dyDescent="0.25">
      <c r="A25" s="6"/>
      <c r="B25" s="28" t="s">
        <v>30</v>
      </c>
      <c r="C25" s="29" t="s">
        <v>31</v>
      </c>
      <c r="D25" s="29" t="s">
        <v>42</v>
      </c>
      <c r="E25" s="31"/>
      <c r="F25" s="48">
        <f>IF(E25=1,2,IF(E25&gt;=2,4,0))</f>
        <v>0</v>
      </c>
      <c r="G25" s="32"/>
      <c r="H25" s="6"/>
    </row>
    <row r="26" spans="1:8" ht="30" x14ac:dyDescent="0.25">
      <c r="A26" s="6"/>
      <c r="B26" s="28" t="s">
        <v>32</v>
      </c>
      <c r="C26" s="29" t="s">
        <v>33</v>
      </c>
      <c r="D26" s="30">
        <v>4</v>
      </c>
      <c r="E26" s="31">
        <v>0</v>
      </c>
      <c r="F26" s="48">
        <f>IF(E26&gt;=2,4,0)</f>
        <v>0</v>
      </c>
      <c r="G26" s="32"/>
      <c r="H26" s="6"/>
    </row>
    <row r="27" spans="1:8" ht="30" x14ac:dyDescent="0.25">
      <c r="A27" s="6"/>
      <c r="B27" s="28" t="s">
        <v>34</v>
      </c>
      <c r="C27" s="29" t="s">
        <v>35</v>
      </c>
      <c r="D27" s="30">
        <v>4</v>
      </c>
      <c r="E27" s="31">
        <v>0</v>
      </c>
      <c r="F27" s="48">
        <f>IF(E27&gt;=2,4,0)</f>
        <v>0</v>
      </c>
      <c r="G27" s="32"/>
      <c r="H27" s="6"/>
    </row>
    <row r="28" spans="1:8" ht="18.75" thickBot="1" x14ac:dyDescent="0.3">
      <c r="A28" s="6"/>
      <c r="B28" s="14"/>
      <c r="C28" s="40" t="s">
        <v>36</v>
      </c>
      <c r="D28" s="41">
        <f>+SUM(D18:D27)+4+6+6.5</f>
        <v>45</v>
      </c>
      <c r="E28" s="42"/>
      <c r="F28" s="49">
        <f>+SUM(F18:F27)</f>
        <v>0</v>
      </c>
      <c r="G28" s="43"/>
      <c r="H28" s="6"/>
    </row>
    <row r="29" spans="1:8" x14ac:dyDescent="0.25">
      <c r="A29" s="6"/>
      <c r="B29" s="56"/>
      <c r="C29" s="56"/>
      <c r="D29" s="56"/>
      <c r="E29" s="56"/>
      <c r="F29" s="56"/>
      <c r="G29" s="56"/>
      <c r="H29" s="56"/>
    </row>
    <row r="30" spans="1:8" x14ac:dyDescent="0.25">
      <c r="A30" s="6"/>
      <c r="B30" s="56"/>
      <c r="C30" s="56"/>
      <c r="D30" s="56"/>
      <c r="E30" s="56"/>
      <c r="F30" s="56"/>
      <c r="G30" s="56"/>
      <c r="H30" s="56"/>
    </row>
    <row r="31" spans="1:8" x14ac:dyDescent="0.25">
      <c r="A31" s="6"/>
      <c r="B31" s="44"/>
      <c r="C31" s="20"/>
      <c r="D31" s="12"/>
      <c r="E31" s="20"/>
      <c r="F31" s="45"/>
      <c r="G31" s="45"/>
      <c r="H31" s="45"/>
    </row>
    <row r="32" spans="1:8" x14ac:dyDescent="0.25">
      <c r="A32" s="6"/>
      <c r="B32" s="46" t="s">
        <v>37</v>
      </c>
      <c r="C32" s="1"/>
      <c r="D32" s="57" t="s">
        <v>38</v>
      </c>
      <c r="E32" s="57"/>
      <c r="F32" s="57"/>
      <c r="G32" s="57"/>
      <c r="H32" s="57"/>
    </row>
    <row r="33" spans="1:27" x14ac:dyDescent="0.25">
      <c r="A33" s="6"/>
      <c r="B33" s="44"/>
      <c r="C33" s="20"/>
      <c r="D33" s="58"/>
      <c r="E33" s="58"/>
      <c r="F33" s="58"/>
      <c r="G33" s="58"/>
      <c r="H33" s="58"/>
    </row>
    <row r="34" spans="1:27" x14ac:dyDescent="0.25">
      <c r="A34" s="6"/>
      <c r="B34" s="44"/>
      <c r="C34" s="20"/>
      <c r="D34" s="58"/>
      <c r="E34" s="58"/>
      <c r="F34" s="58"/>
      <c r="G34" s="58"/>
      <c r="H34" s="58"/>
    </row>
    <row r="35" spans="1:27" x14ac:dyDescent="0.25">
      <c r="A35" s="6"/>
      <c r="B35" s="44"/>
      <c r="C35" s="20"/>
      <c r="D35" s="58"/>
      <c r="E35" s="58"/>
      <c r="F35" s="58"/>
      <c r="G35" s="58"/>
      <c r="H35" s="58"/>
    </row>
    <row r="36" spans="1:27" x14ac:dyDescent="0.25">
      <c r="A36" s="6"/>
      <c r="B36" s="44"/>
      <c r="C36" s="20"/>
      <c r="D36" s="58"/>
      <c r="E36" s="58"/>
      <c r="F36" s="58"/>
      <c r="G36" s="58"/>
      <c r="H36" s="58"/>
    </row>
    <row r="37" spans="1:27" x14ac:dyDescent="0.25">
      <c r="A37" s="6"/>
      <c r="B37" s="20"/>
      <c r="C37" s="20"/>
      <c r="D37" s="58"/>
      <c r="E37" s="58"/>
      <c r="F37" s="58"/>
      <c r="G37" s="58"/>
      <c r="H37" s="58"/>
    </row>
    <row r="38" spans="1:27" x14ac:dyDescent="0.25">
      <c r="A38" s="6"/>
      <c r="B38" s="44"/>
      <c r="C38" s="20"/>
      <c r="D38" s="58"/>
      <c r="E38" s="58"/>
      <c r="F38" s="58"/>
      <c r="G38" s="58"/>
      <c r="H38" s="58"/>
    </row>
    <row r="39" spans="1:27" x14ac:dyDescent="0.25">
      <c r="A39" s="6"/>
      <c r="B39" s="47" t="s">
        <v>39</v>
      </c>
      <c r="C39" s="11"/>
      <c r="D39" s="59"/>
      <c r="E39" s="59"/>
      <c r="F39" s="59"/>
      <c r="G39" s="59"/>
      <c r="H39" s="59"/>
    </row>
    <row r="45" spans="1:27" x14ac:dyDescent="0.25">
      <c r="X45" s="2"/>
      <c r="Y45" s="2"/>
      <c r="Z45" s="2"/>
      <c r="AA45" s="2"/>
    </row>
    <row r="46" spans="1:27" x14ac:dyDescent="0.25">
      <c r="X46" s="3"/>
      <c r="Y46" s="3"/>
      <c r="Z46" s="4"/>
      <c r="AA46" s="3"/>
    </row>
    <row r="47" spans="1:27" x14ac:dyDescent="0.25">
      <c r="X47" s="2"/>
      <c r="Y47" s="5"/>
      <c r="Z47" s="5"/>
      <c r="AA47" s="5"/>
    </row>
    <row r="48" spans="1:27" x14ac:dyDescent="0.25">
      <c r="X48" s="2"/>
      <c r="Y48" s="5"/>
      <c r="Z48" s="5"/>
      <c r="AA48" s="5"/>
    </row>
    <row r="49" spans="24:27" x14ac:dyDescent="0.25">
      <c r="X49" s="3"/>
      <c r="Y49" s="5"/>
      <c r="Z49" s="5"/>
      <c r="AA49" s="5"/>
    </row>
    <row r="50" spans="24:27" x14ac:dyDescent="0.25">
      <c r="X50" s="2"/>
      <c r="Y50" s="5"/>
      <c r="Z50" s="5"/>
      <c r="AA50" s="5"/>
    </row>
    <row r="51" spans="24:27" x14ac:dyDescent="0.25">
      <c r="X51" s="2"/>
      <c r="Y51" s="5"/>
      <c r="Z51" s="5"/>
      <c r="AA51" s="5"/>
    </row>
    <row r="52" spans="24:27" x14ac:dyDescent="0.25">
      <c r="X52" s="3"/>
      <c r="Y52" s="5"/>
      <c r="Z52" s="5"/>
      <c r="AA52" s="5"/>
    </row>
    <row r="53" spans="24:27" x14ac:dyDescent="0.25">
      <c r="X53" s="3"/>
      <c r="Y53" s="5"/>
      <c r="Z53" s="5"/>
      <c r="AA53" s="5"/>
    </row>
    <row r="54" spans="24:27" x14ac:dyDescent="0.25">
      <c r="X54" s="3"/>
      <c r="Y54" s="5"/>
      <c r="Z54" s="5"/>
      <c r="AA54" s="5"/>
    </row>
    <row r="55" spans="24:27" x14ac:dyDescent="0.25">
      <c r="X55" s="3"/>
      <c r="Y55" s="5"/>
      <c r="Z55" s="5"/>
      <c r="AA55" s="5"/>
    </row>
    <row r="56" spans="24:27" x14ac:dyDescent="0.25">
      <c r="X56" s="3"/>
      <c r="Y56" s="5"/>
      <c r="Z56" s="5"/>
      <c r="AA56" s="5"/>
    </row>
  </sheetData>
  <sheetProtection algorithmName="SHA-512" hashValue="XlxhRgZ2zXruWsa/uRMkGzTBUfUSayZ3EGe262MISIek3Rq5DZ7JwQMlKyErmJXYbJe5OE2O0m4+1iKpKsJcYQ==" saltValue="r2Zpv3XTnzLGMkFUsgaTQw==" spinCount="100000" sheet="1" objects="1" scenarios="1"/>
  <mergeCells count="6">
    <mergeCell ref="D32:H39"/>
    <mergeCell ref="B13:H13"/>
    <mergeCell ref="G16:G17"/>
    <mergeCell ref="B18:B19"/>
    <mergeCell ref="B21:B22"/>
    <mergeCell ref="B29:H30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 17</vt:lpstr>
    </vt:vector>
  </TitlesOfParts>
  <Company>Fujitsu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49636660S</dc:creator>
  <cp:lastModifiedBy>47820399H</cp:lastModifiedBy>
  <dcterms:created xsi:type="dcterms:W3CDTF">2026-03-20T12:11:51Z</dcterms:created>
  <dcterms:modified xsi:type="dcterms:W3CDTF">2026-04-20T11:21:24Z</dcterms:modified>
</cp:coreProperties>
</file>